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Documents\OZ Semenoles\DNS 2023-2026\67 Drakšiar\3-67-DNS-2026\"/>
    </mc:Choice>
  </mc:AlternateContent>
  <xr:revisionPtr revIDLastSave="0" documentId="13_ncr:1_{D27EAFCD-949B-48D9-AC7A-D4FD74F518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 nový návrh" sheetId="4" r:id="rId1"/>
  </sheets>
  <definedNames>
    <definedName name="_xlnm._FilterDatabase" localSheetId="0" hidden="1">'G2 nový návrh'!$A$8:$J$13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4" l="1"/>
  <c r="I10" i="4"/>
  <c r="J9" i="4" l="1"/>
  <c r="J11" i="4"/>
  <c r="I11" i="4"/>
  <c r="I9" i="4" l="1"/>
  <c r="I13" i="4" l="1"/>
  <c r="J13" i="4" l="1"/>
</calcChain>
</file>

<file path=xl/sharedStrings.xml><?xml version="1.0" encoding="utf-8"?>
<sst xmlns="http://schemas.openxmlformats.org/spreadsheetml/2006/main" count="33" uniqueCount="30">
  <si>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</si>
  <si>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</si>
  <si>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</si>
  <si>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</si>
  <si>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</si>
  <si>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</si>
  <si>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</si>
  <si>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</si>
  <si>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Číslo</t>
  </si>
  <si>
    <t>Pestovateľský výkon (pracovná činnosť a druh práce)</t>
  </si>
  <si>
    <t xml:space="preserve">Tarifná trieda </t>
  </si>
  <si>
    <t>Celková cena za celý predmet zákazky</t>
  </si>
  <si>
    <t>Celková cena za pestovateľské výkony v € bez DPH</t>
  </si>
  <si>
    <t>Cena za mernú jednotku stanovená objednávateľom v € bez DPH:</t>
  </si>
  <si>
    <t xml:space="preserve">Pri stanovení ceny za mernú jednotku lesníckej služby nesmie uchádzač prekročiť cenu za mernú jednotku pre konkrétny pestovateľský výkon stanovenú verejným obstarávateľom o viac ako 15%. </t>
  </si>
  <si>
    <t>Zároveň celková cena za celý predmet zákazky nemôže prekročiť celkovú cenu za celý predmet zákazky (predpokladaná hodnota zákazky).</t>
  </si>
  <si>
    <t xml:space="preserve">VYPĹŇA </t>
  </si>
  <si>
    <t>UCHÁDZAČ</t>
  </si>
  <si>
    <t>hod</t>
  </si>
  <si>
    <t>Príloha č. 3 k Zmluve o dodaní služieb č. ..../32.../DNS/2021</t>
  </si>
  <si>
    <t>Vyvážanie a navážanie substrátu ručne, príprava na výsev</t>
  </si>
  <si>
    <t>prekopávanie po vyzdvihovaní</t>
  </si>
  <si>
    <t>4.2.2.</t>
  </si>
  <si>
    <t>Pletie produkčných plôch - TP (ár)</t>
  </si>
  <si>
    <t>Pletie sadeníc - stredné zaburinenie</t>
  </si>
  <si>
    <t>Pletie sadeníc - silné zaburinenie</t>
  </si>
  <si>
    <t>4.2.7.</t>
  </si>
  <si>
    <t>ár</t>
  </si>
  <si>
    <t xml:space="preserve">Názov predmetu zákazky: Pestovateľská činnosť v  škôlkárskom stredisku Drakšiar, </t>
  </si>
  <si>
    <t xml:space="preserve">r. 2026 termín vykonania 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</si>
</sst>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Times New Roman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4" fontId="5" fillId="2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14" fontId="10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8" fillId="3" borderId="0" xfId="0" applyFont="1" applyFill="1"/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4" fontId="11" fillId="2" borderId="1" xfId="0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/>
    <xf numFmtId="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wrapText="1"/>
    </xf>
    <xf numFmtId="4" fontId="8" fillId="3" borderId="0" xfId="0" applyNumberFormat="1" applyFont="1" applyFill="1"/>
    <xf numFmtId="0" fontId="4" fillId="0" borderId="2" xfId="1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/>
    <xf numFmtId="4" fontId="11" fillId="0" borderId="1" xfId="0" applyNumberFormat="1" applyFont="1" applyBorder="1"/>
    <xf numFmtId="0" fontId="8" fillId="3" borderId="5" xfId="0" applyFont="1" applyFill="1" applyBorder="1"/>
    <xf numFmtId="0" fontId="8" fillId="0" borderId="5" xfId="0" applyFont="1" applyBorder="1" applyAlignment="1">
      <alignment wrapText="1"/>
    </xf>
    <xf numFmtId="0" fontId="8" fillId="0" borderId="5" xfId="0" applyFont="1" applyBorder="1"/>
    <xf numFmtId="4" fontId="8" fillId="0" borderId="5" xfId="0" applyNumberFormat="1" applyFont="1" applyBorder="1"/>
    <xf numFmtId="0" fontId="12" fillId="0" borderId="4" xfId="0" applyFont="1" applyBorder="1" applyAlignment="1">
      <alignment wrapText="1"/>
    </xf>
    <xf numFmtId="4" fontId="12" fillId="0" borderId="6" xfId="0" applyNumberFormat="1" applyFont="1" applyBorder="1"/>
    <xf numFmtId="14" fontId="4" fillId="0" borderId="0" xfId="1" applyNumberFormat="1" applyFont="1" applyAlignment="1">
      <alignment horizontal="center" wrapText="1"/>
    </xf>
    <xf numFmtId="0" fontId="9" fillId="0" borderId="0" xfId="0" applyFont="1"/>
    <xf numFmtId="0" fontId="2" fillId="2" borderId="0" xfId="1" applyFont="1" applyFill="1" applyAlignment="1">
      <alignment horizontal="center"/>
    </xf>
    <xf numFmtId="4" fontId="5" fillId="2" borderId="1" xfId="0" applyNumberFormat="1" applyFont="1" applyFill="1" applyBorder="1" applyProtection="1">
      <protection locked="0"/>
    </xf>
    <xf numFmtId="0" fontId="5" fillId="5" borderId="1" xfId="0" applyFont="1" applyFill="1" applyBorder="1" applyAlignment="1">
      <alignment horizontal="right"/>
    </xf>
    <xf numFmtId="0" fontId="5" fillId="5" borderId="1" xfId="0" applyFont="1" applyFill="1" applyBorder="1"/>
    <xf numFmtId="4" fontId="5" fillId="5" borderId="1" xfId="0" applyNumberFormat="1" applyFont="1" applyFill="1" applyBorder="1"/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showGridLines="0" tabSelected="1" view="pageBreakPreview" zoomScale="60" zoomScaleNormal="80" workbookViewId="0">
      <pane xSplit="4" ySplit="8" topLeftCell="H9" activePane="bottomRight" state="frozen"/>
      <selection pane="topRight" activeCell="E1" sqref="E1"/>
      <selection pane="bottomLeft" activeCell="A9" sqref="A9"/>
      <selection pane="bottomRight" activeCell="D11" sqref="D11"/>
    </sheetView>
  </sheetViews>
  <sheetFormatPr defaultColWidth="9.140625" defaultRowHeight="15.75" x14ac:dyDescent="0.25"/>
  <cols>
    <col min="1" max="1" width="10" style="14" customWidth="1"/>
    <col min="2" max="2" width="52" style="19" customWidth="1"/>
    <col min="3" max="3" width="12.7109375" style="15" customWidth="1"/>
    <col min="4" max="4" width="38" style="19" customWidth="1"/>
    <col min="5" max="6" width="13.140625" style="12" customWidth="1"/>
    <col min="7" max="8" width="16.28515625" style="16" customWidth="1"/>
    <col min="9" max="10" width="22.140625" style="16" customWidth="1"/>
    <col min="11" max="16384" width="9.140625" style="12"/>
  </cols>
  <sheetData>
    <row r="1" spans="1:10" s="1" customFormat="1" x14ac:dyDescent="0.25">
      <c r="A1" s="31" t="s">
        <v>19</v>
      </c>
      <c r="B1" s="21"/>
      <c r="D1" s="17"/>
      <c r="E1" s="6"/>
      <c r="F1" s="6"/>
      <c r="G1" s="44"/>
    </row>
    <row r="2" spans="1:10" s="1" customFormat="1" x14ac:dyDescent="0.25">
      <c r="B2" s="21"/>
      <c r="D2" s="17"/>
      <c r="E2" s="6"/>
      <c r="F2" s="6"/>
      <c r="G2" s="44" t="s">
        <v>16</v>
      </c>
    </row>
    <row r="3" spans="1:10" s="2" customFormat="1" x14ac:dyDescent="0.25">
      <c r="A3" s="3" t="s">
        <v>28</v>
      </c>
      <c r="B3" s="22"/>
      <c r="C3" s="3"/>
      <c r="D3" s="18"/>
      <c r="E3" s="4"/>
      <c r="F3" s="4"/>
      <c r="G3" s="44" t="s">
        <v>17</v>
      </c>
      <c r="H3" s="1"/>
      <c r="I3" s="1"/>
      <c r="J3" s="1"/>
    </row>
    <row r="4" spans="1:10" s="1" customFormat="1" x14ac:dyDescent="0.25">
      <c r="A4" s="3"/>
      <c r="B4" s="22" t="s">
        <v>29</v>
      </c>
      <c r="C4" s="3"/>
      <c r="D4" s="42"/>
      <c r="E4" s="4"/>
      <c r="F4" s="4"/>
      <c r="G4" s="44"/>
    </row>
    <row r="5" spans="1:10" s="2" customFormat="1" x14ac:dyDescent="0.25">
      <c r="A5" s="5"/>
      <c r="B5" s="22">
        <v>6</v>
      </c>
      <c r="C5" s="3"/>
      <c r="D5" s="18"/>
      <c r="E5" s="52"/>
      <c r="F5" s="52"/>
      <c r="G5" s="52"/>
      <c r="H5" s="30"/>
      <c r="I5" s="30"/>
      <c r="J5" s="30"/>
    </row>
    <row r="6" spans="1:10" ht="78.75" x14ac:dyDescent="0.25">
      <c r="A6" s="10" t="s">
        <v>8</v>
      </c>
      <c r="B6" s="10" t="s">
        <v>9</v>
      </c>
      <c r="C6" s="11" t="s">
        <v>10</v>
      </c>
      <c r="D6" s="32" t="s">
        <v>0</v>
      </c>
      <c r="E6" s="24" t="s">
        <v>1</v>
      </c>
      <c r="F6" s="24" t="s">
        <v>3</v>
      </c>
      <c r="G6" s="7" t="s">
        <v>2</v>
      </c>
      <c r="H6" s="25" t="s">
        <v>13</v>
      </c>
      <c r="I6" s="25" t="s">
        <v>4</v>
      </c>
      <c r="J6" s="25" t="s">
        <v>12</v>
      </c>
    </row>
    <row r="7" spans="1:10" x14ac:dyDescent="0.25">
      <c r="A7" s="8">
        <v>4</v>
      </c>
      <c r="B7" s="20" t="s">
        <v>5</v>
      </c>
      <c r="C7" s="9"/>
      <c r="D7" s="33"/>
      <c r="E7" s="34"/>
      <c r="F7" s="34"/>
      <c r="G7" s="23"/>
      <c r="H7" s="35"/>
      <c r="I7" s="35"/>
      <c r="J7" s="35"/>
    </row>
    <row r="8" spans="1:10" x14ac:dyDescent="0.25">
      <c r="A8" s="8" t="s">
        <v>6</v>
      </c>
      <c r="B8" s="20" t="s">
        <v>7</v>
      </c>
      <c r="C8" s="9"/>
      <c r="D8" s="33"/>
      <c r="E8" s="34"/>
      <c r="F8" s="34"/>
      <c r="G8" s="23"/>
      <c r="H8" s="35"/>
      <c r="I8" s="35"/>
      <c r="J8" s="35"/>
    </row>
    <row r="9" spans="1:10" ht="101.25" customHeight="1" x14ac:dyDescent="0.25">
      <c r="A9" s="13" t="s">
        <v>22</v>
      </c>
      <c r="B9" s="50" t="s">
        <v>20</v>
      </c>
      <c r="C9" s="49">
        <v>3</v>
      </c>
      <c r="D9" s="51" t="s">
        <v>21</v>
      </c>
      <c r="E9" s="46" t="s">
        <v>18</v>
      </c>
      <c r="F9" s="47">
        <v>150</v>
      </c>
      <c r="G9" s="45">
        <v>0</v>
      </c>
      <c r="H9" s="48">
        <v>11.16</v>
      </c>
      <c r="I9" s="26">
        <f t="shared" ref="I9:I11" si="0">F9*H9</f>
        <v>1674</v>
      </c>
      <c r="J9" s="26">
        <f t="shared" ref="J9:J11" si="1">F9*G9</f>
        <v>0</v>
      </c>
    </row>
    <row r="10" spans="1:10" ht="101.25" customHeight="1" x14ac:dyDescent="0.25">
      <c r="A10" s="13" t="s">
        <v>26</v>
      </c>
      <c r="B10" s="50" t="s">
        <v>23</v>
      </c>
      <c r="C10" s="49">
        <v>3</v>
      </c>
      <c r="D10" s="51" t="s">
        <v>24</v>
      </c>
      <c r="E10" s="46" t="s">
        <v>27</v>
      </c>
      <c r="F10" s="47">
        <v>20</v>
      </c>
      <c r="G10" s="45">
        <v>0</v>
      </c>
      <c r="H10" s="48">
        <v>161.5</v>
      </c>
      <c r="I10" s="26">
        <f t="shared" ref="I10" si="2">F10*H10</f>
        <v>3230</v>
      </c>
      <c r="J10" s="26">
        <f t="shared" ref="J10" si="3">F10*G10</f>
        <v>0</v>
      </c>
    </row>
    <row r="11" spans="1:10" ht="101.25" customHeight="1" x14ac:dyDescent="0.25">
      <c r="A11" s="13" t="s">
        <v>26</v>
      </c>
      <c r="B11" s="50" t="s">
        <v>23</v>
      </c>
      <c r="C11" s="49">
        <v>3</v>
      </c>
      <c r="D11" s="51" t="s">
        <v>25</v>
      </c>
      <c r="E11" s="46" t="s">
        <v>27</v>
      </c>
      <c r="F11" s="47">
        <v>20</v>
      </c>
      <c r="G11" s="45">
        <v>0</v>
      </c>
      <c r="H11" s="48">
        <v>215</v>
      </c>
      <c r="I11" s="26">
        <f t="shared" si="0"/>
        <v>4300</v>
      </c>
      <c r="J11" s="26">
        <f t="shared" si="1"/>
        <v>0</v>
      </c>
    </row>
    <row r="12" spans="1:10" s="16" customFormat="1" ht="16.5" thickBot="1" x14ac:dyDescent="0.3">
      <c r="A12" s="27"/>
      <c r="B12" s="28"/>
      <c r="C12" s="29"/>
      <c r="D12" s="28"/>
    </row>
    <row r="13" spans="1:10" ht="19.5" thickBot="1" x14ac:dyDescent="0.35">
      <c r="B13" s="40" t="s">
        <v>11</v>
      </c>
      <c r="C13" s="36"/>
      <c r="D13" s="37"/>
      <c r="E13" s="38"/>
      <c r="F13" s="38"/>
      <c r="G13" s="39"/>
      <c r="H13" s="39"/>
      <c r="I13" s="41">
        <f>SUM(I9:I12)</f>
        <v>9204</v>
      </c>
      <c r="J13" s="41">
        <f>SUM(J9:J11)</f>
        <v>0</v>
      </c>
    </row>
    <row r="15" spans="1:10" x14ac:dyDescent="0.25">
      <c r="B15" s="43" t="s">
        <v>14</v>
      </c>
    </row>
    <row r="16" spans="1:10" x14ac:dyDescent="0.25">
      <c r="B16" s="43" t="s">
        <v>15</v>
      </c>
    </row>
  </sheetData>
  <autoFilter ref="A8:J13" xr:uid="{00000000-0009-0000-0000-000000000000}"/>
  <mergeCells count="1">
    <mergeCell ref="E5:G5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2026-05-26T05:44:20Z</cp:lastPrinted>
  <dcterms:created xsi:type="dcterms:W3CDTF">2012-03-14T10:26:47Z</dcterms:created>
  <dcterms:modified xsi:type="dcterms:W3CDTF">2026-05-26T05:44:26Z</dcterms:modified>
</cp:coreProperties>
</file>